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1\PREGÕES\PE 0170 2021 - TV - AG - Item I - Canavieiras - Item II - Itabuna - BA\Documentos para Publicação\Item II\"/>
    </mc:Choice>
  </mc:AlternateContent>
  <xr:revisionPtr revIDLastSave="0" documentId="13_ncr:1_{E42BA232-7B10-4732-B463-6B05DA250EC5}" xr6:coauthVersionLast="45" xr6:coauthVersionMax="45" xr10:uidLastSave="{00000000-0000-0000-0000-000000000000}"/>
  <bookViews>
    <workbookView xWindow="-120" yWindow="-120" windowWidth="29040" windowHeight="15840" xr2:uid="{B3AD3374-3D54-413B-9C58-A00FF725E6E3}"/>
  </bookViews>
  <sheets>
    <sheet name="Item II - Itabuna" sheetId="1" r:id="rId1"/>
    <sheet name="Rel Unid Item II" sheetId="2" r:id="rId2"/>
  </sheets>
  <definedNames>
    <definedName name="_xlnm._FilterDatabase" localSheetId="1" hidden="1">'Rel Unid Item II'!$B$3:$K$3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2" i="1" l="1"/>
  <c r="L50" i="1"/>
  <c r="L49" i="1"/>
  <c r="L53" i="1" s="1"/>
  <c r="L41" i="1"/>
  <c r="L40" i="1"/>
  <c r="H31" i="1"/>
  <c r="J30" i="1"/>
  <c r="J31" i="1" s="1"/>
  <c r="L45" i="1" s="1"/>
  <c r="L46" i="1" s="1"/>
  <c r="L59" i="1" s="1"/>
  <c r="H26" i="1"/>
  <c r="E26" i="1"/>
  <c r="J25" i="1"/>
  <c r="G25" i="1"/>
  <c r="J24" i="1"/>
  <c r="G24" i="1"/>
  <c r="G26" i="1" s="1"/>
  <c r="J23" i="1"/>
  <c r="G23" i="1"/>
  <c r="H18" i="1"/>
  <c r="E18" i="1"/>
  <c r="J17" i="1"/>
  <c r="G17" i="1"/>
  <c r="J16" i="1"/>
  <c r="G16" i="1"/>
  <c r="J15" i="1"/>
  <c r="G15" i="1"/>
  <c r="G18" i="1" s="1"/>
  <c r="L38" i="1" s="1"/>
  <c r="H10" i="1"/>
  <c r="E10" i="1"/>
  <c r="J9" i="1"/>
  <c r="G9" i="1"/>
  <c r="J8" i="1"/>
  <c r="J10" i="1" s="1"/>
  <c r="L36" i="1" s="1"/>
  <c r="G8" i="1"/>
  <c r="J18" i="1" l="1"/>
  <c r="J26" i="1"/>
  <c r="G10" i="1"/>
  <c r="L35" i="1" s="1"/>
  <c r="L39" i="1" l="1"/>
  <c r="L42" i="1" s="1"/>
  <c r="L55" i="1" s="1"/>
  <c r="L57" i="1" s="1"/>
  <c r="L61" i="1" s="1"/>
</calcChain>
</file>

<file path=xl/sharedStrings.xml><?xml version="1.0" encoding="utf-8"?>
<sst xmlns="http://schemas.openxmlformats.org/spreadsheetml/2006/main" count="265" uniqueCount="135">
  <si>
    <t>DATA BASE (CCT):</t>
  </si>
  <si>
    <t>informar</t>
  </si>
  <si>
    <t>ITEM II - ITABUNA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</si>
  <si>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</si>
  <si>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</si>
  <si>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</si>
  <si>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</si>
  <si>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</si>
  <si>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</si>
  <si>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</si>
  <si>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</si>
  <si>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</si>
  <si>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</si>
  <si>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</si>
  <si>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</si>
  <si>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</si>
  <si>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ITABUNA</t>
  </si>
  <si>
    <t>URBANO</t>
  </si>
  <si>
    <t>Tesouraria / Agência</t>
  </si>
  <si>
    <t>TESOURARIA</t>
  </si>
  <si>
    <t>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</si>
  <si>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</si>
  <si>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</si>
  <si>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</si>
  <si>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</si>
  <si>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COARACI</t>
  </si>
  <si>
    <t>URBANO INTERMUNICIPAL</t>
  </si>
  <si>
    <t>IBICARAI</t>
  </si>
  <si>
    <t>ILHEUS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</si>
  <si>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</si>
  <si>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</si>
  <si>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CAMACAN</t>
  </si>
  <si>
    <t>ITACARE</t>
  </si>
  <si>
    <t>UBAITABA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</si>
  <si>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</si>
  <si>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</si>
  <si>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</si>
  <si>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</si>
  <si>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</si>
  <si>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</si>
  <si>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</si>
  <si>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4 a 30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</si>
  <si>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</si>
  <si>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</si>
  <si>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</si>
  <si>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</si>
  <si>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</si>
  <si>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</si>
  <si>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</si>
  <si>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</si>
  <si>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</si>
  <si>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</si>
  <si>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</si>
  <si>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</si>
  <si>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</si>
  <si>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</si>
  <si>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</si>
  <si>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</si>
  <si>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</si>
  <si>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</si>
  <si>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</si>
  <si>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</si>
  <si>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</si>
  <si>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</si>
  <si>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</si>
  <si>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</si>
  <si>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</si>
  <si>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</si>
  <si>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</si>
  <si>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</si>
  <si>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</si>
  <si>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</si>
  <si>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</si>
  <si>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</si>
  <si>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</si>
  <si>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</si>
  <si>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</si>
  <si>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</si>
  <si>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</si>
  <si>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</si>
  <si>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</si>
  <si>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</si>
  <si>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</si>
  <si>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</si>
  <si>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</si>
  <si>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</si>
  <si>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</si>
  <si>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</si>
  <si>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</si>
  <si>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</si>
  <si>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</si>
  <si>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</si>
  <si>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</si>
  <si>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</si>
  <si>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</si>
  <si>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</si>
  <si>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AGÊNCIA</t>
  </si>
  <si>
    <t>ILHEUS, BA</t>
  </si>
  <si>
    <t>R MARQUES DE PARANAGUA, 291</t>
  </si>
  <si>
    <t>CENTRO</t>
  </si>
  <si>
    <t>SIM</t>
  </si>
  <si>
    <t>NÃO</t>
  </si>
  <si>
    <t>ITABUNA, BA</t>
  </si>
  <si>
    <t>AV CINQUENTENARIO, 1163</t>
  </si>
  <si>
    <t>IBICARAI, BA</t>
  </si>
  <si>
    <t>R JOAO PESSOA, 18</t>
  </si>
  <si>
    <t>GRAPIUNA, BA</t>
  </si>
  <si>
    <t>AV CINQUENTENARIO, 531</t>
  </si>
  <si>
    <t>RIO CACHOEIRA, BA</t>
  </si>
  <si>
    <t>AV PRINCESA ISABEL, 755</t>
  </si>
  <si>
    <t>SAO CAETANO</t>
  </si>
  <si>
    <t>JORGE AMADO, BA</t>
  </si>
  <si>
    <t>PC EUSTAQUIO BASTOS, 170</t>
  </si>
  <si>
    <t>CAMACAN, BA</t>
  </si>
  <si>
    <t>PC MARIO BATISTA, S/N</t>
  </si>
  <si>
    <t>UBAITABA, BA</t>
  </si>
  <si>
    <t>AV VASCO NETO, S/N</t>
  </si>
  <si>
    <t>JARDIM VITORIA, BA</t>
  </si>
  <si>
    <t>AV AZIZ MARON, S/N</t>
  </si>
  <si>
    <t>GOES CALMON</t>
  </si>
  <si>
    <t>TRT ITABUNA, BA</t>
  </si>
  <si>
    <t>R UBALDO DANTAS   S/N</t>
  </si>
  <si>
    <t>BANCO RASO</t>
  </si>
  <si>
    <t>JUSTICA FEDERAL ILHEUS, BA</t>
  </si>
  <si>
    <t>R MIN.JOSE CANDIDO CARVALHO FILHO, 80</t>
  </si>
  <si>
    <t>ITACARE, BA</t>
  </si>
  <si>
    <t>R JOAO DE SOUZA, 34</t>
  </si>
  <si>
    <t>COARACI, BA</t>
  </si>
  <si>
    <t>AV JOAO BATISTA HOMEM DEL REY, 01</t>
  </si>
  <si>
    <t>0069A</t>
  </si>
  <si>
    <t>PA TRT ILHEUS</t>
  </si>
  <si>
    <t>RUA SEVERINO VIEIRA, S/N</t>
  </si>
  <si>
    <t>MALHADO</t>
  </si>
  <si>
    <t>ITEM II - RELAÇÃO DE AGÊNCIAS E UNIDADES - ITABUNA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</si>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</sst>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8"/>
      <color rgb="FF0000FF"/>
      <name val="Arial"/>
      <family val="2"/>
    </font>
    <font>
      <b/>
      <sz val="22"/>
      <color theme="0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3"/>
      <color indexed="12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b/>
      <sz val="14"/>
      <color rgb="FF0033CC"/>
      <name val="Arial"/>
      <family val="2"/>
    </font>
    <font>
      <b/>
      <sz val="12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sz val="17"/>
      <color rgb="FF0033CC"/>
      <name val="Arial"/>
      <family val="2"/>
    </font>
    <font>
      <b/>
      <sz val="18"/>
      <color indexed="12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4" fontId="6" fillId="0" borderId="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164" fontId="17" fillId="0" borderId="16" xfId="0" applyNumberFormat="1" applyFont="1" applyBorder="1" applyAlignment="1">
      <alignment horizontal="center" vertical="center" wrapText="1"/>
    </xf>
    <xf numFmtId="164" fontId="14" fillId="0" borderId="17" xfId="1" applyNumberFormat="1" applyFont="1" applyFill="1" applyBorder="1" applyAlignment="1">
      <alignment horizontal="center" vertical="center" wrapText="1"/>
    </xf>
    <xf numFmtId="164" fontId="14" fillId="0" borderId="18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 wrapText="1"/>
    </xf>
    <xf numFmtId="164" fontId="14" fillId="0" borderId="23" xfId="1" applyNumberFormat="1" applyFont="1" applyFill="1" applyBorder="1" applyAlignment="1">
      <alignment horizontal="center" vertical="center" wrapText="1"/>
    </xf>
    <xf numFmtId="1" fontId="14" fillId="0" borderId="21" xfId="0" applyNumberFormat="1" applyFont="1" applyBorder="1" applyAlignment="1">
      <alignment horizontal="center" vertical="center"/>
    </xf>
    <xf numFmtId="164" fontId="14" fillId="0" borderId="24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" fontId="10" fillId="0" borderId="2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10" fillId="0" borderId="20" xfId="1" applyNumberFormat="1" applyFont="1" applyFill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165" fontId="21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4" fillId="0" borderId="27" xfId="0" applyFont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shrinkToFit="1"/>
    </xf>
    <xf numFmtId="0" fontId="15" fillId="0" borderId="1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164" fontId="17" fillId="0" borderId="31" xfId="0" applyNumberFormat="1" applyFont="1" applyBorder="1" applyAlignment="1">
      <alignment horizontal="center" vertical="center" wrapText="1"/>
    </xf>
    <xf numFmtId="164" fontId="14" fillId="0" borderId="32" xfId="1" applyNumberFormat="1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164" fontId="14" fillId="0" borderId="34" xfId="1" applyNumberFormat="1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 shrinkToFit="1"/>
    </xf>
    <xf numFmtId="0" fontId="15" fillId="0" borderId="37" xfId="0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164" fontId="14" fillId="0" borderId="39" xfId="1" applyNumberFormat="1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164" fontId="14" fillId="0" borderId="41" xfId="1" applyNumberFormat="1" applyFont="1" applyFill="1" applyBorder="1" applyAlignment="1">
      <alignment horizontal="center" vertical="center" wrapText="1"/>
    </xf>
    <xf numFmtId="164" fontId="14" fillId="0" borderId="32" xfId="0" applyNumberFormat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164" fontId="14" fillId="0" borderId="45" xfId="1" applyNumberFormat="1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left" vertical="center"/>
    </xf>
    <xf numFmtId="164" fontId="14" fillId="0" borderId="39" xfId="0" applyNumberFormat="1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4" fillId="0" borderId="12" xfId="1" applyNumberFormat="1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horizontal="center" vertical="center" wrapText="1"/>
    </xf>
    <xf numFmtId="9" fontId="24" fillId="0" borderId="32" xfId="0" applyNumberFormat="1" applyFont="1" applyBorder="1" applyAlignment="1">
      <alignment horizontal="center" vertical="center" wrapText="1"/>
    </xf>
    <xf numFmtId="165" fontId="19" fillId="0" borderId="32" xfId="2" applyNumberFormat="1" applyFont="1" applyFill="1" applyBorder="1" applyAlignment="1">
      <alignment horizontal="center" vertical="center" wrapText="1"/>
    </xf>
    <xf numFmtId="0" fontId="23" fillId="0" borderId="58" xfId="0" applyFont="1" applyBorder="1" applyAlignment="1">
      <alignment horizontal="left" vertical="center"/>
    </xf>
    <xf numFmtId="0" fontId="4" fillId="0" borderId="59" xfId="0" applyFont="1" applyBorder="1" applyAlignment="1">
      <alignment horizontal="left" vertical="center"/>
    </xf>
    <xf numFmtId="0" fontId="4" fillId="0" borderId="59" xfId="0" applyFont="1" applyBorder="1" applyAlignment="1">
      <alignment horizontal="center" vertical="center" wrapText="1"/>
    </xf>
    <xf numFmtId="165" fontId="19" fillId="0" borderId="60" xfId="2" applyNumberFormat="1" applyFont="1" applyFill="1" applyBorder="1" applyAlignment="1">
      <alignment horizontal="center" vertical="center" wrapText="1"/>
    </xf>
    <xf numFmtId="37" fontId="25" fillId="0" borderId="34" xfId="1" applyNumberFormat="1" applyFont="1" applyFill="1" applyBorder="1" applyAlignment="1">
      <alignment horizontal="center" vertical="center"/>
    </xf>
    <xf numFmtId="0" fontId="23" fillId="0" borderId="34" xfId="0" applyFont="1" applyBorder="1" applyAlignment="1">
      <alignment vertical="center" wrapText="1"/>
    </xf>
    <xf numFmtId="2" fontId="17" fillId="0" borderId="31" xfId="3" applyNumberFormat="1" applyFont="1" applyFill="1" applyBorder="1" applyAlignment="1">
      <alignment horizontal="center" vertical="center"/>
    </xf>
    <xf numFmtId="0" fontId="23" fillId="0" borderId="54" xfId="0" applyFont="1" applyBorder="1" applyAlignment="1">
      <alignment horizontal="left" vertical="center"/>
    </xf>
    <xf numFmtId="165" fontId="19" fillId="0" borderId="32" xfId="2" applyNumberFormat="1" applyFont="1" applyFill="1" applyBorder="1" applyAlignment="1">
      <alignment horizontal="center" vertical="center"/>
    </xf>
    <xf numFmtId="37" fontId="25" fillId="0" borderId="58" xfId="1" applyNumberFormat="1" applyFont="1" applyFill="1" applyBorder="1" applyAlignment="1">
      <alignment horizontal="center" vertical="center"/>
    </xf>
    <xf numFmtId="0" fontId="23" fillId="0" borderId="58" xfId="0" applyFont="1" applyBorder="1" applyAlignment="1">
      <alignment vertical="center" wrapText="1"/>
    </xf>
    <xf numFmtId="2" fontId="17" fillId="0" borderId="61" xfId="3" applyNumberFormat="1" applyFont="1" applyFill="1" applyBorder="1" applyAlignment="1">
      <alignment horizontal="center" vertical="center"/>
    </xf>
    <xf numFmtId="0" fontId="23" fillId="0" borderId="59" xfId="0" applyFont="1" applyBorder="1" applyAlignment="1">
      <alignment horizontal="left" vertical="center"/>
    </xf>
    <xf numFmtId="165" fontId="19" fillId="0" borderId="39" xfId="2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5" fontId="26" fillId="0" borderId="26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4" fontId="28" fillId="0" borderId="0" xfId="2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4" fillId="0" borderId="13" xfId="0" applyFont="1" applyBorder="1" applyAlignment="1">
      <alignment vertical="center"/>
    </xf>
    <xf numFmtId="166" fontId="25" fillId="0" borderId="31" xfId="2" applyNumberFormat="1" applyFont="1" applyFill="1" applyBorder="1" applyAlignment="1">
      <alignment horizontal="center" vertical="center"/>
    </xf>
    <xf numFmtId="10" fontId="17" fillId="0" borderId="31" xfId="3" applyNumberFormat="1" applyFont="1" applyFill="1" applyBorder="1" applyAlignment="1">
      <alignment horizontal="center" vertical="center"/>
    </xf>
    <xf numFmtId="0" fontId="23" fillId="0" borderId="62" xfId="0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/>
    </xf>
    <xf numFmtId="165" fontId="19" fillId="0" borderId="45" xfId="2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9" fillId="0" borderId="13" xfId="0" applyFont="1" applyBorder="1" applyAlignment="1">
      <alignment vertical="center"/>
    </xf>
    <xf numFmtId="166" fontId="25" fillId="0" borderId="38" xfId="2" applyNumberFormat="1" applyFont="1" applyFill="1" applyBorder="1" applyAlignment="1">
      <alignment horizontal="center" vertical="center"/>
    </xf>
    <xf numFmtId="0" fontId="23" fillId="0" borderId="41" xfId="0" applyFont="1" applyBorder="1" applyAlignment="1">
      <alignment vertical="center" wrapText="1"/>
    </xf>
    <xf numFmtId="167" fontId="17" fillId="0" borderId="38" xfId="3" applyNumberFormat="1" applyFont="1" applyFill="1" applyBorder="1" applyAlignment="1">
      <alignment horizontal="center" vertical="center"/>
    </xf>
    <xf numFmtId="0" fontId="23" fillId="0" borderId="41" xfId="0" applyFont="1" applyBorder="1" applyAlignment="1">
      <alignment horizontal="left" vertical="center"/>
    </xf>
    <xf numFmtId="0" fontId="4" fillId="0" borderId="6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31" fillId="0" borderId="0" xfId="0" applyFont="1" applyAlignment="1">
      <alignment vertical="center"/>
    </xf>
    <xf numFmtId="165" fontId="32" fillId="0" borderId="26" xfId="2" applyNumberFormat="1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65" fontId="5" fillId="0" borderId="26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36" fillId="0" borderId="0" xfId="2" applyNumberFormat="1" applyFont="1" applyFill="1" applyBorder="1" applyAlignment="1">
      <alignment horizontal="center" vertical="center"/>
    </xf>
    <xf numFmtId="0" fontId="0" fillId="0" borderId="0" xfId="0" applyAlignment="1"/>
    <xf numFmtId="0" fontId="38" fillId="0" borderId="0" xfId="0" applyFont="1" applyFill="1" applyBorder="1" applyAlignment="1"/>
    <xf numFmtId="0" fontId="38" fillId="0" borderId="0" xfId="0" applyFont="1" applyFill="1" applyAlignment="1"/>
    <xf numFmtId="0" fontId="38" fillId="0" borderId="0" xfId="0" applyFont="1" applyFill="1" applyBorder="1" applyAlignment="1">
      <alignment horizontal="center" vertical="center"/>
    </xf>
    <xf numFmtId="0" fontId="28" fillId="4" borderId="30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40" fillId="0" borderId="0" xfId="0" applyFont="1" applyFill="1" applyBorder="1" applyAlignment="1"/>
    <xf numFmtId="0" fontId="40" fillId="0" borderId="30" xfId="0" applyFont="1" applyFill="1" applyBorder="1" applyAlignment="1"/>
    <xf numFmtId="0" fontId="40" fillId="5" borderId="31" xfId="0" applyFont="1" applyFill="1" applyBorder="1" applyAlignment="1">
      <alignment horizontal="center"/>
    </xf>
    <xf numFmtId="0" fontId="40" fillId="0" borderId="31" xfId="0" applyFont="1" applyFill="1" applyBorder="1" applyAlignment="1">
      <alignment horizontal="center"/>
    </xf>
    <xf numFmtId="0" fontId="40" fillId="5" borderId="31" xfId="0" applyFont="1" applyFill="1" applyBorder="1" applyAlignment="1"/>
    <xf numFmtId="0" fontId="40" fillId="5" borderId="31" xfId="0" applyFont="1" applyFill="1" applyBorder="1" applyAlignment="1">
      <alignment horizontal="left"/>
    </xf>
    <xf numFmtId="49" fontId="40" fillId="5" borderId="31" xfId="0" applyNumberFormat="1" applyFont="1" applyFill="1" applyBorder="1" applyAlignment="1" applyProtection="1">
      <alignment horizontal="center" wrapText="1"/>
      <protection locked="0"/>
    </xf>
    <xf numFmtId="0" fontId="40" fillId="5" borderId="32" xfId="0" applyFont="1" applyFill="1" applyBorder="1" applyAlignment="1">
      <alignment horizontal="center"/>
    </xf>
    <xf numFmtId="0" fontId="40" fillId="0" borderId="0" xfId="0" applyFont="1" applyFill="1" applyAlignment="1"/>
    <xf numFmtId="0" fontId="40" fillId="5" borderId="30" xfId="0" applyFont="1" applyFill="1" applyBorder="1" applyAlignment="1"/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1" fontId="10" fillId="0" borderId="49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3" fillId="0" borderId="34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23" fillId="0" borderId="58" xfId="0" applyFont="1" applyBorder="1" applyAlignment="1">
      <alignment vertical="center" wrapText="1"/>
    </xf>
    <xf numFmtId="0" fontId="23" fillId="0" borderId="5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7" fillId="0" borderId="0" xfId="0" quotePrefix="1" applyFont="1" applyAlignment="1">
      <alignment horizontal="left" vertical="center" wrapText="1"/>
    </xf>
    <xf numFmtId="0" fontId="39" fillId="3" borderId="27" xfId="0" applyFont="1" applyFill="1" applyBorder="1" applyAlignment="1">
      <alignment horizontal="center"/>
    </xf>
    <xf numFmtId="0" fontId="39" fillId="3" borderId="50" xfId="0" applyFont="1" applyFill="1" applyBorder="1" applyAlignment="1">
      <alignment horizontal="center"/>
    </xf>
    <xf numFmtId="0" fontId="39" fillId="3" borderId="51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B94E3-D543-443D-9369-82F9614C927F}">
  <dimension ref="A1:M71"/>
  <sheetViews>
    <sheetView tabSelected="1" zoomScale="70" zoomScaleNormal="70" workbookViewId="0">
      <selection activeCell="A3" sqref="A3"/>
    </sheetView>
  </sheetViews>
  <sheetFormatPr defaultColWidth="9.140625" defaultRowHeight="12.75" x14ac:dyDescent="0.25"/>
  <cols>
    <col min="1" max="1" width="4.7109375" style="1" customWidth="1"/>
    <col min="2" max="2" width="40.5703125" style="3" customWidth="1"/>
    <col min="3" max="3" width="26.140625" style="3" customWidth="1"/>
    <col min="4" max="4" width="26.42578125" style="3" customWidth="1"/>
    <col min="5" max="5" width="20.28515625" style="3" bestFit="1" customWidth="1"/>
    <col min="6" max="6" width="25.5703125" style="3" customWidth="1"/>
    <col min="7" max="7" width="24" style="3" customWidth="1"/>
    <col min="8" max="8" width="19.5703125" style="3" customWidth="1"/>
    <col min="9" max="9" width="25.5703125" style="3" customWidth="1"/>
    <col min="10" max="10" width="20.140625" style="3" customWidth="1"/>
    <col min="11" max="11" width="16.140625" style="3" customWidth="1"/>
    <col min="12" max="12" width="53.7109375" style="3" customWidth="1"/>
    <col min="13" max="13" width="5" style="3" customWidth="1"/>
    <col min="14" max="16384" width="9.140625" style="3"/>
  </cols>
  <sheetData>
    <row r="1" spans="1:13" ht="14.25" customHeight="1" x14ac:dyDescent="0.25">
      <c r="B1" s="2"/>
      <c r="C1" s="2"/>
      <c r="D1" s="2"/>
    </row>
    <row r="2" spans="1:13" ht="30.75" thickBot="1" x14ac:dyDescent="0.3">
      <c r="A2" s="137" t="s">
        <v>134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6.25" customHeight="1" thickBot="1" x14ac:dyDescent="0.3">
      <c r="B3" s="4" t="s">
        <v>0</v>
      </c>
      <c r="C3" s="5" t="s">
        <v>1</v>
      </c>
      <c r="D3" s="2"/>
    </row>
    <row r="4" spans="1:13" ht="28.5" thickBot="1" x14ac:dyDescent="0.3">
      <c r="A4" s="3"/>
      <c r="B4" s="138" t="s">
        <v>2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3" ht="21.75" customHeight="1" thickBot="1" x14ac:dyDescent="0.3">
      <c r="B5" s="139" t="s">
        <v>3</v>
      </c>
      <c r="C5" s="140"/>
      <c r="D5" s="140"/>
      <c r="E5" s="140"/>
      <c r="F5" s="140"/>
      <c r="G5" s="140"/>
      <c r="H5" s="140"/>
      <c r="I5" s="140"/>
      <c r="J5" s="140"/>
      <c r="K5" s="140"/>
      <c r="L5" s="141"/>
    </row>
    <row r="6" spans="1:13" ht="24.75" customHeight="1" thickBot="1" x14ac:dyDescent="0.3">
      <c r="B6" s="142" t="s">
        <v>4</v>
      </c>
      <c r="C6" s="144" t="s">
        <v>5</v>
      </c>
      <c r="D6" s="144" t="s">
        <v>6</v>
      </c>
      <c r="E6" s="146" t="s">
        <v>7</v>
      </c>
      <c r="F6" s="147"/>
      <c r="G6" s="148"/>
      <c r="H6" s="146" t="s">
        <v>8</v>
      </c>
      <c r="I6" s="147"/>
      <c r="J6" s="147"/>
      <c r="K6" s="149" t="s">
        <v>9</v>
      </c>
      <c r="L6" s="150"/>
    </row>
    <row r="7" spans="1:13" ht="59.25" customHeight="1" thickBot="1" x14ac:dyDescent="0.3">
      <c r="B7" s="143"/>
      <c r="C7" s="145"/>
      <c r="D7" s="145"/>
      <c r="E7" s="6" t="s">
        <v>10</v>
      </c>
      <c r="F7" s="7" t="s">
        <v>11</v>
      </c>
      <c r="G7" s="8" t="s">
        <v>12</v>
      </c>
      <c r="H7" s="6" t="s">
        <v>13</v>
      </c>
      <c r="I7" s="7" t="s">
        <v>14</v>
      </c>
      <c r="J7" s="8" t="s">
        <v>15</v>
      </c>
      <c r="K7" s="151"/>
      <c r="L7" s="152"/>
    </row>
    <row r="8" spans="1:13" s="17" customFormat="1" ht="24" customHeight="1" x14ac:dyDescent="0.25">
      <c r="A8" s="9"/>
      <c r="B8" s="10" t="s">
        <v>16</v>
      </c>
      <c r="C8" s="11" t="s">
        <v>1</v>
      </c>
      <c r="D8" s="12" t="s">
        <v>17</v>
      </c>
      <c r="E8" s="13">
        <v>11</v>
      </c>
      <c r="F8" s="14">
        <v>0</v>
      </c>
      <c r="G8" s="15">
        <f>F8*E8</f>
        <v>0</v>
      </c>
      <c r="H8" s="13">
        <v>1</v>
      </c>
      <c r="I8" s="14">
        <v>0</v>
      </c>
      <c r="J8" s="16">
        <f>H8*I8</f>
        <v>0</v>
      </c>
      <c r="K8" s="153" t="s">
        <v>18</v>
      </c>
      <c r="L8" s="154"/>
    </row>
    <row r="9" spans="1:13" s="17" customFormat="1" ht="33" customHeight="1" thickBot="1" x14ac:dyDescent="0.3">
      <c r="A9" s="9"/>
      <c r="B9" s="18" t="s">
        <v>19</v>
      </c>
      <c r="C9" s="19" t="s">
        <v>1</v>
      </c>
      <c r="D9" s="20" t="s">
        <v>17</v>
      </c>
      <c r="E9" s="21">
        <v>16</v>
      </c>
      <c r="F9" s="22">
        <v>0</v>
      </c>
      <c r="G9" s="23">
        <f>F9*E9</f>
        <v>0</v>
      </c>
      <c r="H9" s="24">
        <v>0</v>
      </c>
      <c r="I9" s="22">
        <v>0</v>
      </c>
      <c r="J9" s="25">
        <f>H9*I9</f>
        <v>0</v>
      </c>
      <c r="K9" s="155" t="s">
        <v>20</v>
      </c>
      <c r="L9" s="156"/>
    </row>
    <row r="10" spans="1:13" s="28" customFormat="1" ht="24" customHeight="1" thickBot="1" x14ac:dyDescent="0.3">
      <c r="A10" s="26"/>
      <c r="B10" s="157" t="s">
        <v>21</v>
      </c>
      <c r="C10" s="158"/>
      <c r="D10" s="158"/>
      <c r="E10" s="27">
        <f>SUM(E8:E9)</f>
        <v>27</v>
      </c>
      <c r="G10" s="29">
        <f>SUM(G8:G9)</f>
        <v>0</v>
      </c>
      <c r="H10" s="30">
        <f>SUM(H8:H9)</f>
        <v>1</v>
      </c>
      <c r="J10" s="29">
        <f>SUM(J8:J9)</f>
        <v>0</v>
      </c>
    </row>
    <row r="11" spans="1:13" ht="15.75" thickBot="1" x14ac:dyDescent="0.3">
      <c r="B11" s="31"/>
      <c r="C11" s="31"/>
      <c r="D11" s="31"/>
      <c r="E11" s="32"/>
      <c r="F11" s="33"/>
      <c r="H11" s="32"/>
      <c r="I11" s="34"/>
      <c r="J11" s="33"/>
    </row>
    <row r="12" spans="1:13" ht="21.75" customHeight="1" thickBot="1" x14ac:dyDescent="0.3">
      <c r="B12" s="139" t="s">
        <v>22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1"/>
    </row>
    <row r="13" spans="1:13" ht="24.75" customHeight="1" thickBot="1" x14ac:dyDescent="0.3">
      <c r="B13" s="159" t="s">
        <v>4</v>
      </c>
      <c r="C13" s="144" t="s">
        <v>5</v>
      </c>
      <c r="D13" s="144" t="s">
        <v>23</v>
      </c>
      <c r="E13" s="146" t="s">
        <v>24</v>
      </c>
      <c r="F13" s="147"/>
      <c r="G13" s="148"/>
      <c r="H13" s="146" t="s">
        <v>8</v>
      </c>
      <c r="I13" s="147"/>
      <c r="J13" s="148"/>
      <c r="K13" s="149" t="s">
        <v>9</v>
      </c>
      <c r="L13" s="150"/>
    </row>
    <row r="14" spans="1:13" ht="59.25" customHeight="1" thickBot="1" x14ac:dyDescent="0.3">
      <c r="B14" s="160"/>
      <c r="C14" s="145"/>
      <c r="D14" s="145"/>
      <c r="E14" s="6" t="s">
        <v>13</v>
      </c>
      <c r="F14" s="7" t="s">
        <v>14</v>
      </c>
      <c r="G14" s="8" t="s">
        <v>15</v>
      </c>
      <c r="H14" s="6" t="s">
        <v>13</v>
      </c>
      <c r="I14" s="7" t="s">
        <v>14</v>
      </c>
      <c r="J14" s="8" t="s">
        <v>15</v>
      </c>
      <c r="K14" s="151"/>
      <c r="L14" s="152"/>
    </row>
    <row r="15" spans="1:13" s="17" customFormat="1" ht="27" customHeight="1" x14ac:dyDescent="0.25">
      <c r="A15" s="9"/>
      <c r="B15" s="35" t="s">
        <v>25</v>
      </c>
      <c r="C15" s="36" t="s">
        <v>1</v>
      </c>
      <c r="D15" s="37" t="s">
        <v>26</v>
      </c>
      <c r="E15" s="13">
        <v>4</v>
      </c>
      <c r="F15" s="14">
        <v>0</v>
      </c>
      <c r="G15" s="16">
        <f t="shared" ref="G15:G17" si="0">F15*E15</f>
        <v>0</v>
      </c>
      <c r="H15" s="38">
        <v>0</v>
      </c>
      <c r="I15" s="14">
        <v>0</v>
      </c>
      <c r="J15" s="15">
        <f t="shared" ref="J15:J17" si="1">I15*H15</f>
        <v>0</v>
      </c>
      <c r="K15" s="161" t="s">
        <v>18</v>
      </c>
      <c r="L15" s="154"/>
    </row>
    <row r="16" spans="1:13" s="17" customFormat="1" ht="27" customHeight="1" x14ac:dyDescent="0.25">
      <c r="A16" s="9"/>
      <c r="B16" s="39" t="s">
        <v>27</v>
      </c>
      <c r="C16" s="40" t="s">
        <v>1</v>
      </c>
      <c r="D16" s="41" t="s">
        <v>26</v>
      </c>
      <c r="E16" s="42">
        <v>2</v>
      </c>
      <c r="F16" s="43">
        <v>0</v>
      </c>
      <c r="G16" s="44">
        <f t="shared" si="0"/>
        <v>0</v>
      </c>
      <c r="H16" s="45">
        <v>0</v>
      </c>
      <c r="I16" s="43">
        <v>0</v>
      </c>
      <c r="J16" s="46">
        <f t="shared" si="1"/>
        <v>0</v>
      </c>
      <c r="K16" s="162" t="s">
        <v>18</v>
      </c>
      <c r="L16" s="163"/>
    </row>
    <row r="17" spans="1:12" s="17" customFormat="1" ht="27" customHeight="1" thickBot="1" x14ac:dyDescent="0.3">
      <c r="A17" s="9"/>
      <c r="B17" s="47" t="s">
        <v>28</v>
      </c>
      <c r="C17" s="48" t="s">
        <v>1</v>
      </c>
      <c r="D17" s="49" t="s">
        <v>26</v>
      </c>
      <c r="E17" s="50">
        <v>7</v>
      </c>
      <c r="F17" s="51">
        <v>0</v>
      </c>
      <c r="G17" s="52">
        <f t="shared" si="0"/>
        <v>0</v>
      </c>
      <c r="H17" s="53">
        <v>1</v>
      </c>
      <c r="I17" s="51">
        <v>0</v>
      </c>
      <c r="J17" s="54">
        <f t="shared" si="1"/>
        <v>0</v>
      </c>
      <c r="K17" s="164" t="s">
        <v>18</v>
      </c>
      <c r="L17" s="165"/>
    </row>
    <row r="18" spans="1:12" s="28" customFormat="1" ht="24" customHeight="1" thickBot="1" x14ac:dyDescent="0.3">
      <c r="A18" s="26"/>
      <c r="B18" s="166" t="s">
        <v>21</v>
      </c>
      <c r="C18" s="167"/>
      <c r="D18" s="167"/>
      <c r="E18" s="30">
        <f>SUM(E15:E17)</f>
        <v>13</v>
      </c>
      <c r="G18" s="29">
        <f>SUM(G15:G17)</f>
        <v>0</v>
      </c>
      <c r="H18" s="30">
        <f>SUM(H15:H17)</f>
        <v>1</v>
      </c>
      <c r="J18" s="29">
        <f>SUM(J15:J17)</f>
        <v>0</v>
      </c>
    </row>
    <row r="19" spans="1:12" ht="15.75" thickBot="1" x14ac:dyDescent="0.3">
      <c r="B19" s="31"/>
      <c r="C19" s="31"/>
      <c r="D19" s="31"/>
      <c r="E19" s="32"/>
      <c r="F19" s="33"/>
      <c r="H19" s="32"/>
      <c r="I19" s="34"/>
      <c r="J19" s="33"/>
    </row>
    <row r="20" spans="1:12" ht="21.75" customHeight="1" thickBot="1" x14ac:dyDescent="0.3">
      <c r="B20" s="139" t="s">
        <v>29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1"/>
    </row>
    <row r="21" spans="1:12" ht="24.75" customHeight="1" thickBot="1" x14ac:dyDescent="0.3">
      <c r="B21" s="159" t="s">
        <v>4</v>
      </c>
      <c r="C21" s="144" t="s">
        <v>5</v>
      </c>
      <c r="D21" s="144" t="s">
        <v>30</v>
      </c>
      <c r="E21" s="169" t="s">
        <v>24</v>
      </c>
      <c r="F21" s="170"/>
      <c r="G21" s="171"/>
      <c r="H21" s="169" t="s">
        <v>8</v>
      </c>
      <c r="I21" s="170"/>
      <c r="J21" s="171"/>
      <c r="K21" s="149" t="s">
        <v>9</v>
      </c>
      <c r="L21" s="150"/>
    </row>
    <row r="22" spans="1:12" ht="86.25" customHeight="1" thickBot="1" x14ac:dyDescent="0.3">
      <c r="B22" s="160"/>
      <c r="C22" s="168"/>
      <c r="D22" s="168"/>
      <c r="E22" s="6" t="s">
        <v>13</v>
      </c>
      <c r="F22" s="7" t="s">
        <v>14</v>
      </c>
      <c r="G22" s="8" t="s">
        <v>15</v>
      </c>
      <c r="H22" s="6" t="s">
        <v>13</v>
      </c>
      <c r="I22" s="7" t="s">
        <v>14</v>
      </c>
      <c r="J22" s="8" t="s">
        <v>15</v>
      </c>
      <c r="K22" s="172"/>
      <c r="L22" s="173"/>
    </row>
    <row r="23" spans="1:12" s="17" customFormat="1" ht="26.25" customHeight="1" x14ac:dyDescent="0.25">
      <c r="A23" s="9"/>
      <c r="B23" s="39" t="s">
        <v>31</v>
      </c>
      <c r="C23" s="40" t="s">
        <v>1</v>
      </c>
      <c r="D23" s="40" t="s">
        <v>1</v>
      </c>
      <c r="E23" s="42">
        <v>2</v>
      </c>
      <c r="F23" s="43">
        <v>0</v>
      </c>
      <c r="G23" s="55">
        <f t="shared" ref="G23" si="2">F23*E23</f>
        <v>0</v>
      </c>
      <c r="H23" s="56">
        <v>0</v>
      </c>
      <c r="I23" s="43">
        <v>0</v>
      </c>
      <c r="J23" s="57">
        <f t="shared" ref="J23" si="3">H23*I23</f>
        <v>0</v>
      </c>
      <c r="K23" s="174" t="s">
        <v>18</v>
      </c>
      <c r="L23" s="175"/>
    </row>
    <row r="24" spans="1:12" s="17" customFormat="1" ht="26.25" customHeight="1" x14ac:dyDescent="0.25">
      <c r="A24" s="9"/>
      <c r="B24" s="39" t="s">
        <v>32</v>
      </c>
      <c r="C24" s="40" t="s">
        <v>1</v>
      </c>
      <c r="D24" s="40" t="s">
        <v>1</v>
      </c>
      <c r="E24" s="42">
        <v>1</v>
      </c>
      <c r="F24" s="43">
        <v>0</v>
      </c>
      <c r="G24" s="55">
        <f>F24*E24</f>
        <v>0</v>
      </c>
      <c r="H24" s="56">
        <v>0</v>
      </c>
      <c r="I24" s="43">
        <v>0</v>
      </c>
      <c r="J24" s="57">
        <f>H24*I24</f>
        <v>0</v>
      </c>
      <c r="K24" s="174" t="s">
        <v>18</v>
      </c>
      <c r="L24" s="175"/>
    </row>
    <row r="25" spans="1:12" s="17" customFormat="1" ht="26.25" customHeight="1" thickBot="1" x14ac:dyDescent="0.3">
      <c r="A25" s="9"/>
      <c r="B25" s="58" t="s">
        <v>33</v>
      </c>
      <c r="C25" s="40" t="s">
        <v>1</v>
      </c>
      <c r="D25" s="40" t="s">
        <v>1</v>
      </c>
      <c r="E25" s="50">
        <v>3</v>
      </c>
      <c r="F25" s="51">
        <v>0</v>
      </c>
      <c r="G25" s="59">
        <f>F25*E25</f>
        <v>0</v>
      </c>
      <c r="H25" s="60">
        <v>1</v>
      </c>
      <c r="I25" s="51">
        <v>0</v>
      </c>
      <c r="J25" s="25">
        <f>H25*I25</f>
        <v>0</v>
      </c>
      <c r="K25" s="176" t="s">
        <v>18</v>
      </c>
      <c r="L25" s="177"/>
    </row>
    <row r="26" spans="1:12" s="28" customFormat="1" ht="24" customHeight="1" thickBot="1" x14ac:dyDescent="0.3">
      <c r="A26" s="26"/>
      <c r="B26" s="157" t="s">
        <v>21</v>
      </c>
      <c r="C26" s="158"/>
      <c r="D26" s="178"/>
      <c r="E26" s="30">
        <f>SUM(E23:E25)</f>
        <v>6</v>
      </c>
      <c r="G26" s="29">
        <f>SUM(G23:G25)</f>
        <v>0</v>
      </c>
      <c r="H26" s="30">
        <f>SUM(H23:H25)</f>
        <v>1</v>
      </c>
      <c r="J26" s="29">
        <f>SUM(J23:J25)</f>
        <v>0</v>
      </c>
    </row>
    <row r="27" spans="1:12" ht="14.25" customHeight="1" thickBot="1" x14ac:dyDescent="0.3">
      <c r="B27" s="2"/>
      <c r="C27" s="2"/>
      <c r="D27" s="2"/>
    </row>
    <row r="28" spans="1:12" ht="23.45" customHeight="1" thickBot="1" x14ac:dyDescent="0.3">
      <c r="B28" s="139" t="s">
        <v>34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1"/>
    </row>
    <row r="29" spans="1:12" ht="85.5" customHeight="1" thickBot="1" x14ac:dyDescent="0.3">
      <c r="B29" s="61" t="s">
        <v>4</v>
      </c>
      <c r="C29" s="62" t="s">
        <v>5</v>
      </c>
      <c r="D29" s="63" t="s">
        <v>35</v>
      </c>
      <c r="E29" s="179" t="s">
        <v>36</v>
      </c>
      <c r="F29" s="180"/>
      <c r="G29" s="181"/>
      <c r="H29" s="6" t="s">
        <v>37</v>
      </c>
      <c r="I29" s="7" t="s">
        <v>38</v>
      </c>
      <c r="J29" s="8" t="s">
        <v>39</v>
      </c>
      <c r="K29" s="182" t="s">
        <v>40</v>
      </c>
      <c r="L29" s="183"/>
    </row>
    <row r="30" spans="1:12" ht="27.75" customHeight="1" thickBot="1" x14ac:dyDescent="0.3">
      <c r="B30" s="64" t="s">
        <v>16</v>
      </c>
      <c r="C30" s="65" t="s">
        <v>1</v>
      </c>
      <c r="D30" s="66" t="s">
        <v>17</v>
      </c>
      <c r="E30" s="184" t="s">
        <v>41</v>
      </c>
      <c r="F30" s="185"/>
      <c r="G30" s="186"/>
      <c r="H30" s="67">
        <v>6</v>
      </c>
      <c r="I30" s="68">
        <v>0</v>
      </c>
      <c r="J30" s="69">
        <f>H30*I30</f>
        <v>0</v>
      </c>
      <c r="K30" s="187" t="s">
        <v>20</v>
      </c>
      <c r="L30" s="188"/>
    </row>
    <row r="31" spans="1:12" s="28" customFormat="1" ht="24" customHeight="1" thickBot="1" x14ac:dyDescent="0.3">
      <c r="A31" s="26"/>
      <c r="B31" s="157" t="s">
        <v>21</v>
      </c>
      <c r="C31" s="158"/>
      <c r="D31" s="189"/>
      <c r="E31" s="190"/>
      <c r="F31" s="191"/>
      <c r="G31" s="192"/>
      <c r="H31" s="30">
        <f>SUM(H30:H30)</f>
        <v>6</v>
      </c>
      <c r="J31" s="29">
        <f>SUM(J30:J30)</f>
        <v>0</v>
      </c>
    </row>
    <row r="32" spans="1:12" ht="16.5" customHeight="1" thickBot="1" x14ac:dyDescent="0.3">
      <c r="B32" s="2"/>
      <c r="C32" s="2"/>
      <c r="D32" s="2"/>
    </row>
    <row r="33" spans="1:12" s="17" customFormat="1" ht="25.5" customHeight="1" x14ac:dyDescent="0.25">
      <c r="A33" s="9"/>
      <c r="B33" s="193" t="s">
        <v>42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5"/>
    </row>
    <row r="34" spans="1:12" ht="20.100000000000001" customHeight="1" x14ac:dyDescent="0.25">
      <c r="A34" s="3"/>
      <c r="B34" s="196" t="s">
        <v>43</v>
      </c>
      <c r="C34" s="197"/>
      <c r="D34" s="70" t="s">
        <v>44</v>
      </c>
      <c r="E34" s="71"/>
      <c r="F34" s="72"/>
      <c r="G34" s="72"/>
      <c r="H34" s="72"/>
      <c r="I34" s="72"/>
      <c r="J34" s="72"/>
      <c r="K34" s="72"/>
      <c r="L34" s="73">
        <v>0</v>
      </c>
    </row>
    <row r="35" spans="1:12" ht="23.25" customHeight="1" x14ac:dyDescent="0.25">
      <c r="A35" s="3"/>
      <c r="B35" s="143"/>
      <c r="C35" s="198"/>
      <c r="D35" s="70" t="s">
        <v>45</v>
      </c>
      <c r="E35" s="71"/>
      <c r="F35" s="72"/>
      <c r="G35" s="72"/>
      <c r="H35" s="72"/>
      <c r="I35" s="72"/>
      <c r="J35" s="72"/>
      <c r="K35" s="72"/>
      <c r="L35" s="74">
        <f>G10</f>
        <v>0</v>
      </c>
    </row>
    <row r="36" spans="1:12" ht="23.25" customHeight="1" x14ac:dyDescent="0.25">
      <c r="A36" s="3"/>
      <c r="B36" s="199"/>
      <c r="C36" s="200"/>
      <c r="D36" s="70" t="s">
        <v>46</v>
      </c>
      <c r="E36" s="71"/>
      <c r="F36" s="72"/>
      <c r="G36" s="72"/>
      <c r="H36" s="72"/>
      <c r="I36" s="72"/>
      <c r="J36" s="72"/>
      <c r="K36" s="72"/>
      <c r="L36" s="74">
        <f>J10</f>
        <v>0</v>
      </c>
    </row>
    <row r="37" spans="1:12" ht="20.100000000000001" customHeight="1" x14ac:dyDescent="0.25">
      <c r="A37" s="3"/>
      <c r="B37" s="196" t="s">
        <v>47</v>
      </c>
      <c r="C37" s="197"/>
      <c r="D37" s="70" t="s">
        <v>44</v>
      </c>
      <c r="E37" s="71"/>
      <c r="F37" s="72"/>
      <c r="G37" s="72"/>
      <c r="H37" s="72"/>
      <c r="I37" s="72"/>
      <c r="J37" s="72"/>
      <c r="K37" s="72"/>
      <c r="L37" s="73">
        <v>0</v>
      </c>
    </row>
    <row r="38" spans="1:12" ht="23.25" customHeight="1" x14ac:dyDescent="0.25">
      <c r="A38" s="3"/>
      <c r="B38" s="143"/>
      <c r="C38" s="198"/>
      <c r="D38" s="70" t="s">
        <v>48</v>
      </c>
      <c r="E38" s="71"/>
      <c r="F38" s="72"/>
      <c r="G38" s="72"/>
      <c r="H38" s="72"/>
      <c r="I38" s="72"/>
      <c r="J38" s="72"/>
      <c r="K38" s="72"/>
      <c r="L38" s="74">
        <f>G18+G26</f>
        <v>0</v>
      </c>
    </row>
    <row r="39" spans="1:12" ht="23.25" customHeight="1" x14ac:dyDescent="0.25">
      <c r="A39" s="3"/>
      <c r="B39" s="199"/>
      <c r="C39" s="200"/>
      <c r="D39" s="75" t="s">
        <v>46</v>
      </c>
      <c r="E39" s="76"/>
      <c r="F39" s="77"/>
      <c r="G39" s="77"/>
      <c r="H39" s="77"/>
      <c r="I39" s="77"/>
      <c r="J39" s="77"/>
      <c r="K39" s="77"/>
      <c r="L39" s="78">
        <f>J18+J26</f>
        <v>0</v>
      </c>
    </row>
    <row r="40" spans="1:12" ht="28.5" x14ac:dyDescent="0.25">
      <c r="A40" s="3"/>
      <c r="B40" s="201" t="s">
        <v>49</v>
      </c>
      <c r="C40" s="202"/>
      <c r="D40" s="205" t="s">
        <v>50</v>
      </c>
      <c r="E40" s="206"/>
      <c r="F40" s="79">
        <v>92</v>
      </c>
      <c r="G40" s="80" t="s">
        <v>51</v>
      </c>
      <c r="H40" s="81">
        <v>0</v>
      </c>
      <c r="I40" s="82" t="s">
        <v>52</v>
      </c>
      <c r="J40" s="71"/>
      <c r="K40" s="71"/>
      <c r="L40" s="83">
        <f>ROUND(F40*H40,2)</f>
        <v>0</v>
      </c>
    </row>
    <row r="41" spans="1:12" ht="29.25" thickBot="1" x14ac:dyDescent="0.3">
      <c r="A41" s="3"/>
      <c r="B41" s="203"/>
      <c r="C41" s="204"/>
      <c r="D41" s="207" t="s">
        <v>53</v>
      </c>
      <c r="E41" s="208"/>
      <c r="F41" s="84">
        <v>1</v>
      </c>
      <c r="G41" s="85" t="s">
        <v>54</v>
      </c>
      <c r="H41" s="86">
        <v>0</v>
      </c>
      <c r="I41" s="87" t="s">
        <v>55</v>
      </c>
      <c r="J41" s="76"/>
      <c r="K41" s="76"/>
      <c r="L41" s="88">
        <f>ROUND(F41*H41,2)</f>
        <v>0</v>
      </c>
    </row>
    <row r="42" spans="1:12" s="89" customFormat="1" ht="25.5" customHeight="1" thickBot="1" x14ac:dyDescent="0.3">
      <c r="B42" s="212" t="s">
        <v>56</v>
      </c>
      <c r="C42" s="213"/>
      <c r="D42" s="213"/>
      <c r="E42" s="213"/>
      <c r="F42" s="213"/>
      <c r="G42" s="213"/>
      <c r="H42" s="213"/>
      <c r="I42" s="213"/>
      <c r="J42" s="213"/>
      <c r="K42" s="214"/>
      <c r="L42" s="90">
        <f>L35+L36+L38+L39+L40+L41</f>
        <v>0</v>
      </c>
    </row>
    <row r="43" spans="1:12" ht="9.9499999999999993" customHeight="1" x14ac:dyDescent="0.25">
      <c r="A43" s="3"/>
      <c r="B43" s="91"/>
      <c r="C43" s="92"/>
      <c r="D43" s="92"/>
      <c r="E43" s="92"/>
      <c r="F43" s="93"/>
      <c r="I43" s="94"/>
      <c r="L43" s="95"/>
    </row>
    <row r="44" spans="1:12" ht="20.100000000000001" customHeight="1" x14ac:dyDescent="0.25">
      <c r="A44" s="3"/>
      <c r="B44" s="196" t="s">
        <v>57</v>
      </c>
      <c r="C44" s="197"/>
      <c r="D44" s="70" t="s">
        <v>44</v>
      </c>
      <c r="E44" s="71"/>
      <c r="F44" s="72"/>
      <c r="G44" s="72"/>
      <c r="H44" s="72"/>
      <c r="I44" s="72"/>
      <c r="J44" s="72"/>
      <c r="K44" s="72"/>
      <c r="L44" s="73">
        <v>0</v>
      </c>
    </row>
    <row r="45" spans="1:12" ht="23.25" customHeight="1" thickBot="1" x14ac:dyDescent="0.3">
      <c r="A45" s="3"/>
      <c r="B45" s="166"/>
      <c r="C45" s="215"/>
      <c r="D45" s="70" t="s">
        <v>58</v>
      </c>
      <c r="E45" s="71"/>
      <c r="F45" s="72"/>
      <c r="G45" s="72"/>
      <c r="H45" s="72"/>
      <c r="I45" s="72"/>
      <c r="J45" s="72"/>
      <c r="K45" s="72"/>
      <c r="L45" s="78">
        <f>J31</f>
        <v>0</v>
      </c>
    </row>
    <row r="46" spans="1:12" s="89" customFormat="1" ht="25.5" customHeight="1" thickBot="1" x14ac:dyDescent="0.3">
      <c r="B46" s="212" t="s">
        <v>59</v>
      </c>
      <c r="C46" s="213"/>
      <c r="D46" s="213"/>
      <c r="E46" s="213"/>
      <c r="F46" s="213"/>
      <c r="G46" s="213"/>
      <c r="H46" s="213"/>
      <c r="I46" s="213"/>
      <c r="J46" s="213"/>
      <c r="K46" s="214"/>
      <c r="L46" s="90">
        <f>L45</f>
        <v>0</v>
      </c>
    </row>
    <row r="47" spans="1:12" ht="19.899999999999999" customHeight="1" thickBot="1" x14ac:dyDescent="0.3">
      <c r="A47" s="3"/>
      <c r="B47" s="91"/>
      <c r="C47" s="92"/>
      <c r="D47" s="92"/>
      <c r="E47" s="92"/>
      <c r="L47" s="95"/>
    </row>
    <row r="48" spans="1:12" ht="25.5" customHeight="1" x14ac:dyDescent="0.25">
      <c r="A48" s="3"/>
      <c r="B48" s="193" t="s">
        <v>60</v>
      </c>
      <c r="C48" s="194"/>
      <c r="D48" s="194"/>
      <c r="E48" s="194"/>
      <c r="F48" s="194"/>
      <c r="G48" s="194"/>
      <c r="H48" s="194"/>
      <c r="I48" s="194"/>
      <c r="J48" s="194"/>
      <c r="K48" s="194"/>
      <c r="L48" s="195"/>
    </row>
    <row r="49" spans="1:12" ht="30" customHeight="1" x14ac:dyDescent="0.25">
      <c r="A49" s="3"/>
      <c r="B49" s="201" t="s">
        <v>61</v>
      </c>
      <c r="C49" s="202"/>
      <c r="D49" s="205" t="s">
        <v>62</v>
      </c>
      <c r="E49" s="206"/>
      <c r="F49" s="96">
        <v>39014477</v>
      </c>
      <c r="G49" s="80" t="s">
        <v>63</v>
      </c>
      <c r="H49" s="97">
        <v>0</v>
      </c>
      <c r="I49" s="98" t="s">
        <v>64</v>
      </c>
      <c r="J49" s="99"/>
      <c r="K49" s="99"/>
      <c r="L49" s="100">
        <f>ROUND(F49*H49,2)</f>
        <v>0</v>
      </c>
    </row>
    <row r="50" spans="1:12" ht="30" customHeight="1" x14ac:dyDescent="0.25">
      <c r="A50" s="3"/>
      <c r="B50" s="216"/>
      <c r="C50" s="217"/>
      <c r="D50" s="205" t="s">
        <v>65</v>
      </c>
      <c r="E50" s="206"/>
      <c r="F50" s="96">
        <v>56417207</v>
      </c>
      <c r="G50" s="80" t="s">
        <v>66</v>
      </c>
      <c r="H50" s="97">
        <v>0</v>
      </c>
      <c r="I50" s="82" t="s">
        <v>67</v>
      </c>
      <c r="J50" s="71"/>
      <c r="K50" s="71"/>
      <c r="L50" s="83">
        <f>ROUND(F50*H50,2)</f>
        <v>0</v>
      </c>
    </row>
    <row r="51" spans="1:12" ht="9.9499999999999993" customHeight="1" x14ac:dyDescent="0.25">
      <c r="A51" s="3"/>
      <c r="B51" s="91"/>
      <c r="C51" s="92"/>
      <c r="D51" s="101"/>
      <c r="E51" s="101"/>
      <c r="F51" s="93"/>
      <c r="G51" s="101"/>
      <c r="I51" s="102"/>
      <c r="L51" s="103"/>
    </row>
    <row r="52" spans="1:12" ht="30" customHeight="1" thickBot="1" x14ac:dyDescent="0.3">
      <c r="A52" s="3"/>
      <c r="B52" s="218" t="s">
        <v>68</v>
      </c>
      <c r="C52" s="219"/>
      <c r="D52" s="220" t="s">
        <v>69</v>
      </c>
      <c r="E52" s="221"/>
      <c r="F52" s="104">
        <v>583333333</v>
      </c>
      <c r="G52" s="105" t="s">
        <v>70</v>
      </c>
      <c r="H52" s="106">
        <v>0</v>
      </c>
      <c r="I52" s="107" t="s">
        <v>71</v>
      </c>
      <c r="J52" s="108"/>
      <c r="K52" s="108"/>
      <c r="L52" s="88">
        <f>ROUND(F52*H52,2)</f>
        <v>0</v>
      </c>
    </row>
    <row r="53" spans="1:12" s="89" customFormat="1" ht="25.5" customHeight="1" thickBot="1" x14ac:dyDescent="0.3">
      <c r="B53" s="212" t="s">
        <v>72</v>
      </c>
      <c r="C53" s="213"/>
      <c r="D53" s="213"/>
      <c r="E53" s="213"/>
      <c r="F53" s="213"/>
      <c r="G53" s="213"/>
      <c r="H53" s="213"/>
      <c r="I53" s="213"/>
      <c r="J53" s="213"/>
      <c r="K53" s="214"/>
      <c r="L53" s="90">
        <f>L49+L50+L52</f>
        <v>0</v>
      </c>
    </row>
    <row r="54" spans="1:12" ht="9.6" customHeight="1" thickBot="1" x14ac:dyDescent="0.3">
      <c r="A54" s="3"/>
      <c r="B54" s="91"/>
      <c r="C54" s="92"/>
      <c r="D54" s="92"/>
      <c r="E54" s="92"/>
      <c r="I54" s="94"/>
      <c r="L54" s="109"/>
    </row>
    <row r="55" spans="1:12" s="110" customFormat="1" ht="30" customHeight="1" thickBot="1" x14ac:dyDescent="0.3">
      <c r="B55" s="222" t="s">
        <v>73</v>
      </c>
      <c r="C55" s="223"/>
      <c r="D55" s="223"/>
      <c r="E55" s="223"/>
      <c r="F55" s="223"/>
      <c r="G55" s="223"/>
      <c r="H55" s="223"/>
      <c r="I55" s="223"/>
      <c r="J55" s="223"/>
      <c r="K55" s="224"/>
      <c r="L55" s="111">
        <f>L42+L53</f>
        <v>0</v>
      </c>
    </row>
    <row r="56" spans="1:12" s="110" customFormat="1" ht="30" customHeight="1" thickBot="1" x14ac:dyDescent="0.3">
      <c r="B56" s="222" t="s">
        <v>74</v>
      </c>
      <c r="C56" s="223"/>
      <c r="D56" s="223"/>
      <c r="E56" s="223"/>
      <c r="F56" s="223"/>
      <c r="G56" s="223"/>
      <c r="H56" s="223"/>
      <c r="I56" s="223"/>
      <c r="J56" s="223"/>
      <c r="K56" s="224"/>
      <c r="L56" s="112">
        <v>24</v>
      </c>
    </row>
    <row r="57" spans="1:12" s="113" customFormat="1" ht="30" customHeight="1" thickBot="1" x14ac:dyDescent="0.3">
      <c r="B57" s="209" t="s">
        <v>75</v>
      </c>
      <c r="C57" s="210"/>
      <c r="D57" s="210"/>
      <c r="E57" s="210"/>
      <c r="F57" s="210"/>
      <c r="G57" s="210"/>
      <c r="H57" s="210"/>
      <c r="I57" s="210"/>
      <c r="J57" s="210"/>
      <c r="K57" s="211"/>
      <c r="L57" s="114">
        <f>L55*L56</f>
        <v>0</v>
      </c>
    </row>
    <row r="58" spans="1:12" ht="9.6" customHeight="1" thickBot="1" x14ac:dyDescent="0.3">
      <c r="A58" s="3"/>
      <c r="B58" s="91"/>
      <c r="C58" s="92"/>
      <c r="D58" s="92"/>
      <c r="E58" s="92"/>
      <c r="I58" s="94"/>
      <c r="L58" s="109"/>
    </row>
    <row r="59" spans="1:12" s="113" customFormat="1" ht="30" customHeight="1" thickBot="1" x14ac:dyDescent="0.3">
      <c r="B59" s="209" t="s">
        <v>76</v>
      </c>
      <c r="C59" s="210"/>
      <c r="D59" s="210"/>
      <c r="E59" s="210"/>
      <c r="F59" s="210"/>
      <c r="G59" s="210"/>
      <c r="H59" s="210"/>
      <c r="I59" s="210"/>
      <c r="J59" s="210"/>
      <c r="K59" s="211"/>
      <c r="L59" s="114">
        <f>L46</f>
        <v>0</v>
      </c>
    </row>
    <row r="60" spans="1:12" ht="13.9" customHeight="1" thickBot="1" x14ac:dyDescent="0.3"/>
    <row r="61" spans="1:12" s="115" customFormat="1" ht="30" customHeight="1" thickBot="1" x14ac:dyDescent="0.3">
      <c r="B61" s="226" t="s">
        <v>77</v>
      </c>
      <c r="C61" s="227"/>
      <c r="D61" s="227"/>
      <c r="E61" s="227"/>
      <c r="F61" s="227"/>
      <c r="G61" s="227"/>
      <c r="H61" s="227"/>
      <c r="I61" s="227"/>
      <c r="J61" s="227"/>
      <c r="K61" s="227"/>
      <c r="L61" s="116">
        <f>L57+L59</f>
        <v>0</v>
      </c>
    </row>
    <row r="62" spans="1:12" ht="30" customHeight="1" thickBot="1" x14ac:dyDescent="0.3">
      <c r="A62" s="3"/>
      <c r="B62" s="228" t="s">
        <v>78</v>
      </c>
      <c r="C62" s="229"/>
      <c r="D62" s="229"/>
      <c r="E62" s="229"/>
      <c r="F62" s="230"/>
      <c r="G62" s="231"/>
      <c r="H62" s="231"/>
      <c r="I62" s="231"/>
      <c r="J62" s="231"/>
      <c r="K62" s="231"/>
      <c r="L62" s="232"/>
    </row>
    <row r="63" spans="1:12" ht="9" customHeight="1" x14ac:dyDescent="0.25">
      <c r="A63" s="3"/>
      <c r="B63" s="117"/>
      <c r="C63" s="117"/>
      <c r="D63" s="117"/>
      <c r="E63" s="117"/>
      <c r="F63" s="117"/>
      <c r="G63" s="117"/>
      <c r="H63" s="94"/>
      <c r="J63" s="94"/>
      <c r="L63" s="118"/>
    </row>
    <row r="64" spans="1:12" ht="19.149999999999999" customHeight="1" x14ac:dyDescent="0.25">
      <c r="A64" s="3"/>
      <c r="B64" s="225" t="s">
        <v>79</v>
      </c>
      <c r="C64" s="225"/>
      <c r="D64" s="225"/>
      <c r="E64" s="225"/>
      <c r="F64" s="225"/>
      <c r="G64" s="225"/>
      <c r="H64" s="225"/>
      <c r="I64" s="225"/>
      <c r="J64" s="225"/>
      <c r="K64" s="225"/>
      <c r="L64" s="225"/>
    </row>
    <row r="65" spans="1:12" ht="19.149999999999999" customHeight="1" x14ac:dyDescent="0.25">
      <c r="A65" s="3"/>
      <c r="B65" s="225" t="s">
        <v>80</v>
      </c>
      <c r="C65" s="225"/>
      <c r="D65" s="225"/>
      <c r="E65" s="225"/>
      <c r="F65" s="225"/>
      <c r="G65" s="225"/>
      <c r="H65" s="225"/>
      <c r="I65" s="225"/>
      <c r="J65" s="225"/>
      <c r="K65" s="225"/>
      <c r="L65" s="225"/>
    </row>
    <row r="66" spans="1:12" ht="19.149999999999999" customHeight="1" x14ac:dyDescent="0.25">
      <c r="A66" s="3"/>
      <c r="B66" s="233" t="s">
        <v>81</v>
      </c>
      <c r="C66" s="233"/>
      <c r="D66" s="225"/>
      <c r="E66" s="225"/>
      <c r="F66" s="225"/>
      <c r="G66" s="225"/>
      <c r="H66" s="225"/>
      <c r="I66" s="225"/>
      <c r="J66" s="225"/>
      <c r="K66" s="225"/>
      <c r="L66" s="225"/>
    </row>
    <row r="67" spans="1:12" ht="19.149999999999999" customHeight="1" x14ac:dyDescent="0.25">
      <c r="A67" s="3"/>
      <c r="B67" s="225" t="s">
        <v>82</v>
      </c>
      <c r="C67" s="225"/>
      <c r="D67" s="225"/>
      <c r="E67" s="225"/>
      <c r="F67" s="225"/>
      <c r="G67" s="225"/>
      <c r="H67" s="225"/>
      <c r="I67" s="225"/>
      <c r="J67" s="225"/>
      <c r="K67" s="225"/>
      <c r="L67" s="225"/>
    </row>
    <row r="68" spans="1:12" ht="19.149999999999999" customHeight="1" x14ac:dyDescent="0.25">
      <c r="A68" s="3"/>
      <c r="B68" s="225" t="s">
        <v>83</v>
      </c>
      <c r="C68" s="225"/>
      <c r="D68" s="225"/>
      <c r="E68" s="225"/>
      <c r="F68" s="225"/>
      <c r="G68" s="225"/>
      <c r="H68" s="225"/>
      <c r="I68" s="225"/>
      <c r="J68" s="225"/>
      <c r="K68" s="225"/>
      <c r="L68" s="225"/>
    </row>
    <row r="69" spans="1:12" ht="19.149999999999999" customHeight="1" x14ac:dyDescent="0.25">
      <c r="A69" s="3"/>
      <c r="B69" s="225" t="s">
        <v>84</v>
      </c>
      <c r="C69" s="225"/>
      <c r="D69" s="225"/>
      <c r="E69" s="225"/>
      <c r="F69" s="225"/>
      <c r="G69" s="225"/>
      <c r="H69" s="225"/>
      <c r="I69" s="225"/>
      <c r="J69" s="225"/>
      <c r="K69" s="225"/>
      <c r="L69" s="225"/>
    </row>
    <row r="70" spans="1:12" ht="47.25" customHeight="1" x14ac:dyDescent="0.25">
      <c r="A70" s="3"/>
      <c r="B70" s="225" t="s">
        <v>85</v>
      </c>
      <c r="C70" s="225"/>
      <c r="D70" s="225"/>
      <c r="E70" s="225"/>
      <c r="F70" s="225"/>
      <c r="G70" s="225"/>
      <c r="H70" s="225"/>
      <c r="I70" s="225"/>
      <c r="J70" s="225"/>
      <c r="K70" s="225"/>
      <c r="L70" s="225"/>
    </row>
    <row r="71" spans="1:12" ht="22.5" customHeight="1" x14ac:dyDescent="0.25">
      <c r="A71" s="3"/>
      <c r="B71" s="225" t="s">
        <v>86</v>
      </c>
      <c r="C71" s="225"/>
      <c r="D71" s="225"/>
      <c r="E71" s="225"/>
      <c r="F71" s="225"/>
      <c r="G71" s="225"/>
      <c r="H71" s="225"/>
      <c r="I71" s="225"/>
      <c r="J71" s="225"/>
      <c r="K71" s="225"/>
      <c r="L71" s="225"/>
    </row>
  </sheetData>
  <protectedRanges>
    <protectedRange sqref="F15 J30 I8:I9 F8:F9 I15:I17" name="Intervalo1_1_1"/>
    <protectedRange sqref="L34 L37 L44" name="Intervalo8_1_1"/>
    <protectedRange sqref="H40:H43 G54 H46 H53 G63:G71" name="Intervalo4_1_1"/>
    <protectedRange sqref="H49:H50" name="Intervalo5_1_1"/>
    <protectedRange sqref="H52" name="Intervalo6_1_1"/>
  </protectedRanges>
  <mergeCells count="72">
    <mergeCell ref="B71:L71"/>
    <mergeCell ref="B59:K59"/>
    <mergeCell ref="B61:K61"/>
    <mergeCell ref="B62:E62"/>
    <mergeCell ref="F62:L62"/>
    <mergeCell ref="B64:L64"/>
    <mergeCell ref="B65:L65"/>
    <mergeCell ref="B66:L66"/>
    <mergeCell ref="B67:L67"/>
    <mergeCell ref="B68:L68"/>
    <mergeCell ref="B69:L69"/>
    <mergeCell ref="B70:L70"/>
    <mergeCell ref="B57:K57"/>
    <mergeCell ref="B42:K42"/>
    <mergeCell ref="B44:C45"/>
    <mergeCell ref="B46:K46"/>
    <mergeCell ref="B48:L48"/>
    <mergeCell ref="B49:C50"/>
    <mergeCell ref="D49:E49"/>
    <mergeCell ref="D50:E50"/>
    <mergeCell ref="B52:C52"/>
    <mergeCell ref="D52:E52"/>
    <mergeCell ref="B53:K53"/>
    <mergeCell ref="B55:K55"/>
    <mergeCell ref="B56:K56"/>
    <mergeCell ref="B33:L33"/>
    <mergeCell ref="B34:C36"/>
    <mergeCell ref="B37:C39"/>
    <mergeCell ref="B40:C41"/>
    <mergeCell ref="D40:E40"/>
    <mergeCell ref="D41:E41"/>
    <mergeCell ref="E29:G29"/>
    <mergeCell ref="K29:L29"/>
    <mergeCell ref="E30:G30"/>
    <mergeCell ref="K30:L30"/>
    <mergeCell ref="B31:D31"/>
    <mergeCell ref="E31:G31"/>
    <mergeCell ref="B28:L28"/>
    <mergeCell ref="K15:L15"/>
    <mergeCell ref="K16:L16"/>
    <mergeCell ref="K17:L17"/>
    <mergeCell ref="B18:D18"/>
    <mergeCell ref="B20:L20"/>
    <mergeCell ref="B21:B22"/>
    <mergeCell ref="C21:C22"/>
    <mergeCell ref="D21:D22"/>
    <mergeCell ref="E21:G21"/>
    <mergeCell ref="H21:J21"/>
    <mergeCell ref="K21:L22"/>
    <mergeCell ref="K23:L23"/>
    <mergeCell ref="K24:L24"/>
    <mergeCell ref="K25:L25"/>
    <mergeCell ref="B26:D26"/>
    <mergeCell ref="K8:L8"/>
    <mergeCell ref="K9:L9"/>
    <mergeCell ref="B10:D10"/>
    <mergeCell ref="B12:L12"/>
    <mergeCell ref="B13:B14"/>
    <mergeCell ref="C13:C14"/>
    <mergeCell ref="D13:D14"/>
    <mergeCell ref="E13:G13"/>
    <mergeCell ref="H13:J13"/>
    <mergeCell ref="K13:L14"/>
    <mergeCell ref="A2:M2"/>
    <mergeCell ref="B4:L4"/>
    <mergeCell ref="B5:L5"/>
    <mergeCell ref="B6:B7"/>
    <mergeCell ref="C6:C7"/>
    <mergeCell ref="D6:D7"/>
    <mergeCell ref="E6:G6"/>
    <mergeCell ref="H6:J6"/>
    <mergeCell ref="K6:L7"/>
  </mergeCells>
  <conditionalFormatting sqref="J15">
    <cfRule type="cellIs" dxfId="11" priority="6" stopIfTrue="1" operator="equal">
      <formula>""</formula>
    </cfRule>
  </conditionalFormatting>
  <conditionalFormatting sqref="J16:J17">
    <cfRule type="cellIs" dxfId="10" priority="5" stopIfTrue="1" operator="equal">
      <formula>""</formula>
    </cfRule>
  </conditionalFormatting>
  <conditionalFormatting sqref="G8:G9">
    <cfRule type="cellIs" dxfId="9" priority="4" stopIfTrue="1" operator="equal">
      <formula>""</formula>
    </cfRule>
  </conditionalFormatting>
  <conditionalFormatting sqref="G15:G17">
    <cfRule type="cellIs" dxfId="8" priority="3" stopIfTrue="1" operator="equal">
      <formula>""</formula>
    </cfRule>
  </conditionalFormatting>
  <conditionalFormatting sqref="J8:J9">
    <cfRule type="cellIs" dxfId="7" priority="8" stopIfTrue="1" operator="equal">
      <formula>""</formula>
    </cfRule>
  </conditionalFormatting>
  <conditionalFormatting sqref="J30">
    <cfRule type="cellIs" dxfId="6" priority="7" stopIfTrue="1" operator="equal">
      <formula>""</formula>
    </cfRule>
  </conditionalFormatting>
  <conditionalFormatting sqref="J23">
    <cfRule type="cellIs" dxfId="5" priority="1" stopIfTrue="1" operator="equal">
      <formula>""</formula>
    </cfRule>
  </conditionalFormatting>
  <conditionalFormatting sqref="J24:J25">
    <cfRule type="cellIs" dxfId="4" priority="2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E360-7A57-4626-996C-5A3E69CF1D5A}">
  <dimension ref="A1:K17"/>
  <sheetViews>
    <sheetView workbookViewId="0">
      <selection activeCell="B3" sqref="B3"/>
    </sheetView>
  </sheetViews>
  <sheetFormatPr defaultRowHeight="15" x14ac:dyDescent="0.25"/>
  <cols>
    <col min="1" max="1" width="3.5703125" customWidth="1"/>
    <col min="2" max="2" width="17.7109375" style="119" customWidth="1"/>
    <col min="3" max="3" width="12.140625" style="119" customWidth="1"/>
    <col min="4" max="4" width="9.140625" style="119"/>
    <col min="5" max="5" width="31.5703125" style="119" customWidth="1"/>
    <col min="6" max="6" width="40.140625" style="119" customWidth="1"/>
    <col min="7" max="7" width="20" style="119" customWidth="1"/>
    <col min="8" max="8" width="12.140625" style="119" customWidth="1"/>
    <col min="9" max="10" width="10.28515625" style="119" customWidth="1"/>
    <col min="11" max="11" width="15.5703125" style="119" customWidth="1"/>
  </cols>
  <sheetData>
    <row r="1" spans="1:11" ht="15.75" thickBot="1" x14ac:dyDescent="0.3"/>
    <row r="2" spans="1:11" s="121" customFormat="1" ht="20.25" x14ac:dyDescent="0.3">
      <c r="A2" s="120"/>
      <c r="B2" s="234" t="s">
        <v>133</v>
      </c>
      <c r="C2" s="235"/>
      <c r="D2" s="235"/>
      <c r="E2" s="235"/>
      <c r="F2" s="235"/>
      <c r="G2" s="235"/>
      <c r="H2" s="235"/>
      <c r="I2" s="235"/>
      <c r="J2" s="235"/>
      <c r="K2" s="236"/>
    </row>
    <row r="3" spans="1:11" s="126" customFormat="1" ht="38.25" x14ac:dyDescent="0.25">
      <c r="A3" s="122"/>
      <c r="B3" s="123" t="s">
        <v>4</v>
      </c>
      <c r="C3" s="124" t="s">
        <v>87</v>
      </c>
      <c r="D3" s="124" t="s">
        <v>88</v>
      </c>
      <c r="E3" s="124" t="s">
        <v>89</v>
      </c>
      <c r="F3" s="124" t="s">
        <v>90</v>
      </c>
      <c r="G3" s="124" t="s">
        <v>91</v>
      </c>
      <c r="H3" s="124" t="s">
        <v>92</v>
      </c>
      <c r="I3" s="124" t="s">
        <v>93</v>
      </c>
      <c r="J3" s="124" t="s">
        <v>94</v>
      </c>
      <c r="K3" s="125" t="s">
        <v>95</v>
      </c>
    </row>
    <row r="4" spans="1:11" s="135" customFormat="1" ht="12" x14ac:dyDescent="0.2">
      <c r="A4" s="127"/>
      <c r="B4" s="128" t="s">
        <v>28</v>
      </c>
      <c r="C4" s="129" t="s">
        <v>96</v>
      </c>
      <c r="D4" s="130">
        <v>69</v>
      </c>
      <c r="E4" s="131" t="s">
        <v>97</v>
      </c>
      <c r="F4" s="132" t="s">
        <v>98</v>
      </c>
      <c r="G4" s="132" t="s">
        <v>99</v>
      </c>
      <c r="H4" s="133">
        <v>45653000</v>
      </c>
      <c r="I4" s="133" t="s">
        <v>100</v>
      </c>
      <c r="J4" s="133" t="s">
        <v>101</v>
      </c>
      <c r="K4" s="134" t="s">
        <v>100</v>
      </c>
    </row>
    <row r="5" spans="1:11" s="135" customFormat="1" ht="12" x14ac:dyDescent="0.2">
      <c r="A5" s="127"/>
      <c r="B5" s="128" t="s">
        <v>16</v>
      </c>
      <c r="C5" s="129" t="s">
        <v>96</v>
      </c>
      <c r="D5" s="130">
        <v>70</v>
      </c>
      <c r="E5" s="131" t="s">
        <v>102</v>
      </c>
      <c r="F5" s="132" t="s">
        <v>103</v>
      </c>
      <c r="G5" s="132" t="s">
        <v>99</v>
      </c>
      <c r="H5" s="133">
        <v>45600087</v>
      </c>
      <c r="I5" s="133" t="s">
        <v>100</v>
      </c>
      <c r="J5" s="133" t="s">
        <v>101</v>
      </c>
      <c r="K5" s="134" t="s">
        <v>100</v>
      </c>
    </row>
    <row r="6" spans="1:11" s="135" customFormat="1" ht="12" x14ac:dyDescent="0.2">
      <c r="A6" s="127"/>
      <c r="B6" s="128" t="s">
        <v>27</v>
      </c>
      <c r="C6" s="129" t="s">
        <v>96</v>
      </c>
      <c r="D6" s="130">
        <v>1305</v>
      </c>
      <c r="E6" s="131" t="s">
        <v>104</v>
      </c>
      <c r="F6" s="132" t="s">
        <v>105</v>
      </c>
      <c r="G6" s="132" t="s">
        <v>99</v>
      </c>
      <c r="H6" s="133">
        <v>45745000</v>
      </c>
      <c r="I6" s="133" t="s">
        <v>101</v>
      </c>
      <c r="J6" s="133" t="s">
        <v>101</v>
      </c>
      <c r="K6" s="134" t="s">
        <v>100</v>
      </c>
    </row>
    <row r="7" spans="1:11" s="135" customFormat="1" ht="12" x14ac:dyDescent="0.2">
      <c r="A7" s="127"/>
      <c r="B7" s="128" t="s">
        <v>16</v>
      </c>
      <c r="C7" s="129" t="s">
        <v>96</v>
      </c>
      <c r="D7" s="130">
        <v>1558</v>
      </c>
      <c r="E7" s="131" t="s">
        <v>106</v>
      </c>
      <c r="F7" s="132" t="s">
        <v>107</v>
      </c>
      <c r="G7" s="132" t="s">
        <v>99</v>
      </c>
      <c r="H7" s="133">
        <v>45600004</v>
      </c>
      <c r="I7" s="133" t="s">
        <v>101</v>
      </c>
      <c r="J7" s="133" t="s">
        <v>101</v>
      </c>
      <c r="K7" s="134" t="s">
        <v>100</v>
      </c>
    </row>
    <row r="8" spans="1:11" s="135" customFormat="1" ht="12" x14ac:dyDescent="0.2">
      <c r="A8" s="127"/>
      <c r="B8" s="128" t="s">
        <v>16</v>
      </c>
      <c r="C8" s="129" t="s">
        <v>96</v>
      </c>
      <c r="D8" s="130">
        <v>2089</v>
      </c>
      <c r="E8" s="131" t="s">
        <v>108</v>
      </c>
      <c r="F8" s="132" t="s">
        <v>109</v>
      </c>
      <c r="G8" s="132" t="s">
        <v>110</v>
      </c>
      <c r="H8" s="133">
        <v>45607291</v>
      </c>
      <c r="I8" s="133" t="s">
        <v>101</v>
      </c>
      <c r="J8" s="133" t="s">
        <v>101</v>
      </c>
      <c r="K8" s="134" t="s">
        <v>100</v>
      </c>
    </row>
    <row r="9" spans="1:11" s="135" customFormat="1" ht="12" x14ac:dyDescent="0.2">
      <c r="A9" s="127"/>
      <c r="B9" s="128" t="s">
        <v>28</v>
      </c>
      <c r="C9" s="129" t="s">
        <v>96</v>
      </c>
      <c r="D9" s="130">
        <v>3203</v>
      </c>
      <c r="E9" s="131" t="s">
        <v>111</v>
      </c>
      <c r="F9" s="132" t="s">
        <v>112</v>
      </c>
      <c r="G9" s="132" t="s">
        <v>99</v>
      </c>
      <c r="H9" s="133">
        <v>45653020</v>
      </c>
      <c r="I9" s="133" t="s">
        <v>101</v>
      </c>
      <c r="J9" s="133" t="s">
        <v>101</v>
      </c>
      <c r="K9" s="134" t="s">
        <v>100</v>
      </c>
    </row>
    <row r="10" spans="1:11" s="135" customFormat="1" ht="12" x14ac:dyDescent="0.2">
      <c r="A10" s="127"/>
      <c r="B10" s="136" t="s">
        <v>31</v>
      </c>
      <c r="C10" s="129" t="s">
        <v>96</v>
      </c>
      <c r="D10" s="130">
        <v>3529</v>
      </c>
      <c r="E10" s="131" t="s">
        <v>113</v>
      </c>
      <c r="F10" s="132" t="s">
        <v>114</v>
      </c>
      <c r="G10" s="132" t="s">
        <v>99</v>
      </c>
      <c r="H10" s="133">
        <v>45880000</v>
      </c>
      <c r="I10" s="133" t="s">
        <v>101</v>
      </c>
      <c r="J10" s="133" t="s">
        <v>101</v>
      </c>
      <c r="K10" s="134" t="s">
        <v>100</v>
      </c>
    </row>
    <row r="11" spans="1:11" s="135" customFormat="1" ht="12" x14ac:dyDescent="0.2">
      <c r="A11" s="127"/>
      <c r="B11" s="136" t="s">
        <v>33</v>
      </c>
      <c r="C11" s="129" t="s">
        <v>96</v>
      </c>
      <c r="D11" s="130">
        <v>3530</v>
      </c>
      <c r="E11" s="131" t="s">
        <v>115</v>
      </c>
      <c r="F11" s="132" t="s">
        <v>116</v>
      </c>
      <c r="G11" s="132" t="s">
        <v>99</v>
      </c>
      <c r="H11" s="133">
        <v>45545000</v>
      </c>
      <c r="I11" s="133" t="s">
        <v>101</v>
      </c>
      <c r="J11" s="133" t="s">
        <v>101</v>
      </c>
      <c r="K11" s="134" t="s">
        <v>100</v>
      </c>
    </row>
    <row r="12" spans="1:11" s="135" customFormat="1" ht="12" x14ac:dyDescent="0.2">
      <c r="A12" s="127"/>
      <c r="B12" s="128" t="s">
        <v>16</v>
      </c>
      <c r="C12" s="129" t="s">
        <v>96</v>
      </c>
      <c r="D12" s="130">
        <v>3792</v>
      </c>
      <c r="E12" s="131" t="s">
        <v>117</v>
      </c>
      <c r="F12" s="132" t="s">
        <v>118</v>
      </c>
      <c r="G12" s="132" t="s">
        <v>119</v>
      </c>
      <c r="H12" s="133">
        <v>45605412</v>
      </c>
      <c r="I12" s="133" t="s">
        <v>101</v>
      </c>
      <c r="J12" s="133" t="s">
        <v>101</v>
      </c>
      <c r="K12" s="134" t="s">
        <v>100</v>
      </c>
    </row>
    <row r="13" spans="1:11" s="135" customFormat="1" ht="12" x14ac:dyDescent="0.2">
      <c r="A13" s="127"/>
      <c r="B13" s="128" t="s">
        <v>16</v>
      </c>
      <c r="C13" s="129" t="s">
        <v>96</v>
      </c>
      <c r="D13" s="130">
        <v>3945</v>
      </c>
      <c r="E13" s="131" t="s">
        <v>120</v>
      </c>
      <c r="F13" s="132" t="s">
        <v>121</v>
      </c>
      <c r="G13" s="132" t="s">
        <v>122</v>
      </c>
      <c r="H13" s="133">
        <v>45607290</v>
      </c>
      <c r="I13" s="133" t="s">
        <v>101</v>
      </c>
      <c r="J13" s="133" t="s">
        <v>101</v>
      </c>
      <c r="K13" s="134" t="s">
        <v>100</v>
      </c>
    </row>
    <row r="14" spans="1:11" s="135" customFormat="1" ht="12" x14ac:dyDescent="0.2">
      <c r="A14" s="127"/>
      <c r="B14" s="128" t="s">
        <v>28</v>
      </c>
      <c r="C14" s="129" t="s">
        <v>96</v>
      </c>
      <c r="D14" s="130">
        <v>3949</v>
      </c>
      <c r="E14" s="131" t="s">
        <v>123</v>
      </c>
      <c r="F14" s="132" t="s">
        <v>124</v>
      </c>
      <c r="G14" s="132" t="s">
        <v>99</v>
      </c>
      <c r="H14" s="133">
        <v>45653542</v>
      </c>
      <c r="I14" s="133" t="s">
        <v>101</v>
      </c>
      <c r="J14" s="133" t="s">
        <v>101</v>
      </c>
      <c r="K14" s="134" t="s">
        <v>100</v>
      </c>
    </row>
    <row r="15" spans="1:11" s="135" customFormat="1" ht="12" x14ac:dyDescent="0.2">
      <c r="A15" s="127"/>
      <c r="B15" s="136" t="s">
        <v>32</v>
      </c>
      <c r="C15" s="129" t="s">
        <v>96</v>
      </c>
      <c r="D15" s="130">
        <v>4668</v>
      </c>
      <c r="E15" s="131" t="s">
        <v>125</v>
      </c>
      <c r="F15" s="132" t="s">
        <v>126</v>
      </c>
      <c r="G15" s="132" t="s">
        <v>99</v>
      </c>
      <c r="H15" s="133">
        <v>45530000</v>
      </c>
      <c r="I15" s="133" t="s">
        <v>101</v>
      </c>
      <c r="J15" s="133" t="s">
        <v>101</v>
      </c>
      <c r="K15" s="134" t="s">
        <v>100</v>
      </c>
    </row>
    <row r="16" spans="1:11" s="135" customFormat="1" ht="12" x14ac:dyDescent="0.2">
      <c r="A16" s="127"/>
      <c r="B16" s="128" t="s">
        <v>25</v>
      </c>
      <c r="C16" s="129" t="s">
        <v>96</v>
      </c>
      <c r="D16" s="130">
        <v>4669</v>
      </c>
      <c r="E16" s="131" t="s">
        <v>127</v>
      </c>
      <c r="F16" s="132" t="s">
        <v>128</v>
      </c>
      <c r="G16" s="132" t="s">
        <v>99</v>
      </c>
      <c r="H16" s="133">
        <v>45638000</v>
      </c>
      <c r="I16" s="133" t="s">
        <v>101</v>
      </c>
      <c r="J16" s="133" t="s">
        <v>101</v>
      </c>
      <c r="K16" s="134" t="s">
        <v>100</v>
      </c>
    </row>
    <row r="17" spans="1:11" s="135" customFormat="1" ht="12" x14ac:dyDescent="0.2">
      <c r="A17" s="127"/>
      <c r="B17" s="128" t="s">
        <v>28</v>
      </c>
      <c r="C17" s="129" t="s">
        <v>96</v>
      </c>
      <c r="D17" s="130" t="s">
        <v>129</v>
      </c>
      <c r="E17" s="131" t="s">
        <v>130</v>
      </c>
      <c r="F17" s="132" t="s">
        <v>131</v>
      </c>
      <c r="G17" s="132" t="s">
        <v>132</v>
      </c>
      <c r="H17" s="133">
        <v>45650000</v>
      </c>
      <c r="I17" s="133" t="s">
        <v>101</v>
      </c>
      <c r="J17" s="133" t="s">
        <v>101</v>
      </c>
      <c r="K17" s="134" t="s">
        <v>100</v>
      </c>
    </row>
  </sheetData>
  <autoFilter ref="B3:K3" xr:uid="{1F47DAC7-DBD5-40AD-9232-7DB53609542F}">
    <sortState xmlns:xlrd2="http://schemas.microsoft.com/office/spreadsheetml/2017/richdata2" ref="B4:K17">
      <sortCondition ref="D3"/>
    </sortState>
  </autoFilter>
  <mergeCells count="1">
    <mergeCell ref="B2:K2"/>
  </mergeCells>
  <conditionalFormatting sqref="K3:K9 K17 K11:K14">
    <cfRule type="cellIs" dxfId="3" priority="4" operator="equal">
      <formula>"NÃO"</formula>
    </cfRule>
  </conditionalFormatting>
  <conditionalFormatting sqref="K15">
    <cfRule type="cellIs" dxfId="2" priority="3" operator="equal">
      <formula>"NÃO"</formula>
    </cfRule>
  </conditionalFormatting>
  <conditionalFormatting sqref="K16">
    <cfRule type="cellIs" dxfId="1" priority="2" operator="equal">
      <formula>"NÃO"</formula>
    </cfRule>
  </conditionalFormatting>
  <conditionalFormatting sqref="K1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II - Itabuna</vt:lpstr>
      <vt:lpstr>Rel Unid Item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Jorge Medeiros Junior</cp:lastModifiedBy>
  <dcterms:created xsi:type="dcterms:W3CDTF">2021-07-07T13:01:28Z</dcterms:created>
  <dcterms:modified xsi:type="dcterms:W3CDTF">2021-08-04T15:59:24Z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2021-08-04T15:59:23Z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4cca52f2-adb4-4b43-bcaa-063eb82a340e</vt:lpwstr>
  </property>
  <property fmtid="{D5CDD505-2E9C-101B-9397-08002B2CF9AE}" pid="8" name="MSIP_Label_fde7aacd-7cc4-4c31-9e6f-7ef306428f09_ContentBits">
    <vt:lpwstr>1</vt:lpwstr>
  </property>
</Properties>
</file>